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5576" windowHeight="10236" activeTab="3"/>
  </bookViews>
  <sheets>
    <sheet name="Академическая 26" sheetId="1" r:id="rId1"/>
    <sheet name="Академическая 26(2019)" sheetId="3" r:id="rId2"/>
    <sheet name="Академическая 26(2020)" sheetId="4" r:id="rId3"/>
    <sheet name="Академическая 26(2021)" sheetId="5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26'!#REF!,'Академическая 26'!#REF!</definedName>
    <definedName name="Z_6E36EA37_049E_4FAE_B719_2847CD16F858_.wvu.Rows" localSheetId="0" hidden="1">'Академическая 26'!$42:$45</definedName>
    <definedName name="Z_73C0D023_21BD_4441_8EFA_957546C15799_.wvu.Cols" localSheetId="0" hidden="1">'Академическая 26'!#REF!,'Академическая 26'!#REF!</definedName>
    <definedName name="Z_73C0D023_21BD_4441_8EFA_957546C15799_.wvu.Rows" localSheetId="0" hidden="1">'Академическая 26'!$42:$45</definedName>
    <definedName name="_xlnm.Print_Area" localSheetId="0">'Академическая 26'!$A$1:$I$60</definedName>
  </definedNames>
  <calcPr calcId="145621"/>
</workbook>
</file>

<file path=xl/calcChain.xml><?xml version="1.0" encoding="utf-8"?>
<calcChain xmlns="http://schemas.openxmlformats.org/spreadsheetml/2006/main">
  <c r="F33" i="5" l="1"/>
  <c r="F49" i="5" l="1"/>
  <c r="F48" i="5"/>
  <c r="F47" i="5"/>
  <c r="F41" i="5"/>
  <c r="F39" i="5"/>
  <c r="F38" i="5"/>
  <c r="F37" i="5"/>
  <c r="F36" i="5"/>
  <c r="F35" i="5"/>
  <c r="F32" i="5"/>
  <c r="F31" i="5"/>
  <c r="F30" i="5"/>
  <c r="F29" i="5"/>
  <c r="F28" i="5"/>
  <c r="F25" i="5"/>
  <c r="G8" i="5"/>
  <c r="G6" i="5"/>
  <c r="A2" i="5"/>
  <c r="F58" i="5"/>
  <c r="F57" i="5"/>
  <c r="F52" i="5"/>
  <c r="G21" i="5"/>
  <c r="F21" i="5"/>
  <c r="E21" i="5"/>
  <c r="G16" i="5"/>
  <c r="F16" i="5"/>
  <c r="E16" i="5"/>
  <c r="G9" i="5"/>
  <c r="F9" i="5"/>
  <c r="E9" i="5"/>
  <c r="F40" i="5" l="1"/>
  <c r="F26" i="5"/>
  <c r="F51" i="5"/>
  <c r="F33" i="4"/>
  <c r="F56" i="5" l="1"/>
  <c r="F59" i="5" s="1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58" i="4"/>
  <c r="F57" i="4"/>
  <c r="F52" i="4"/>
  <c r="F40" i="4"/>
  <c r="F26" i="4"/>
  <c r="F51" i="4" s="1"/>
  <c r="G21" i="4"/>
  <c r="F21" i="4"/>
  <c r="E21" i="4"/>
  <c r="G16" i="4"/>
  <c r="F16" i="4"/>
  <c r="E16" i="4"/>
  <c r="G9" i="4"/>
  <c r="F9" i="4"/>
  <c r="E9" i="4"/>
  <c r="G8" i="4"/>
  <c r="G6" i="4"/>
  <c r="A2" i="4"/>
  <c r="F56" i="4" l="1"/>
  <c r="F58" i="3"/>
  <c r="F57" i="3"/>
  <c r="E9" i="3" l="1"/>
  <c r="F9" i="3"/>
  <c r="G9" i="3"/>
  <c r="F48" i="3" l="1"/>
  <c r="F49" i="3" l="1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A2" i="3"/>
  <c r="G6" i="3"/>
  <c r="G8" i="3"/>
  <c r="E16" i="3"/>
  <c r="F16" i="3"/>
  <c r="G16" i="3"/>
  <c r="E21" i="3"/>
  <c r="F21" i="3"/>
  <c r="G21" i="3"/>
  <c r="F52" i="3"/>
  <c r="F40" i="3" l="1"/>
  <c r="F26" i="3"/>
  <c r="F51" i="3" l="1"/>
  <c r="F56" i="3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3" l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<sst xmlns="http://schemas.openxmlformats.org/spreadsheetml/2006/main" count="242" uniqueCount="79">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</sst>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">
          <cell r="W21">
            <v>13824.301298679127</v>
          </cell>
          <cell r="X21">
            <v>2729.0765577625361</v>
          </cell>
          <cell r="Y21">
            <v>1246.7532000000001</v>
          </cell>
          <cell r="AA21">
            <v>0</v>
          </cell>
          <cell r="AB21">
            <v>9064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5695.9000000000005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45762.661750445834</v>
          </cell>
          <cell r="BB21">
            <v>0</v>
          </cell>
          <cell r="BC21">
            <v>0</v>
          </cell>
          <cell r="CN21">
            <v>15175.639851219406</v>
          </cell>
          <cell r="CO21">
            <v>3110.3441977074308</v>
          </cell>
          <cell r="CP21">
            <v>0</v>
          </cell>
          <cell r="DB21">
            <v>0</v>
          </cell>
          <cell r="DG21">
            <v>12961.77433400382</v>
          </cell>
          <cell r="DU21">
            <v>52109.049175182336</v>
          </cell>
          <cell r="DV21">
            <v>10874.894274251345</v>
          </cell>
          <cell r="DW21">
            <v>5356.0927000000001</v>
          </cell>
          <cell r="EK21">
            <v>0</v>
          </cell>
          <cell r="EQ21">
            <v>41530.98549316189</v>
          </cell>
          <cell r="FB21">
            <v>53767.09366244066</v>
          </cell>
          <cell r="FC21">
            <v>11002.219910346224</v>
          </cell>
          <cell r="FD21">
            <v>329.39879999999999</v>
          </cell>
          <cell r="FL21">
            <v>0</v>
          </cell>
          <cell r="FS21">
            <v>29053.254307483567</v>
          </cell>
          <cell r="FX21">
            <v>41946.016599271607</v>
          </cell>
          <cell r="FY21">
            <v>8550.7376690865767</v>
          </cell>
          <cell r="FZ21">
            <v>0</v>
          </cell>
          <cell r="GG21">
            <v>19798.2</v>
          </cell>
          <cell r="GL21">
            <v>27055.505116619101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">
          <cell r="W21">
            <v>20559.577576221276</v>
          </cell>
          <cell r="X21">
            <v>6328.4120528881867</v>
          </cell>
          <cell r="Y21">
            <v>20324.990000000002</v>
          </cell>
          <cell r="AK21">
            <v>0</v>
          </cell>
          <cell r="AV21">
            <v>46144</v>
          </cell>
          <cell r="AY21">
            <v>89602.173295214903</v>
          </cell>
          <cell r="BM21">
            <v>0</v>
          </cell>
          <cell r="BN21">
            <v>0</v>
          </cell>
          <cell r="CN21">
            <v>17424.777555223169</v>
          </cell>
          <cell r="CO21">
            <v>5401.6810421191831</v>
          </cell>
          <cell r="CP21">
            <v>0</v>
          </cell>
          <cell r="DB21">
            <v>0</v>
          </cell>
          <cell r="DG21">
            <v>25188.9086846389</v>
          </cell>
          <cell r="DU21">
            <v>38974.847364390997</v>
          </cell>
          <cell r="DV21">
            <v>12008.08463721855</v>
          </cell>
          <cell r="DW21">
            <v>7637.4603000000006</v>
          </cell>
          <cell r="EL21">
            <v>0</v>
          </cell>
          <cell r="EQ21">
            <v>26268.004065405748</v>
          </cell>
          <cell r="FB21">
            <v>53675.119248155752</v>
          </cell>
          <cell r="FC21">
            <v>16337.250726986704</v>
          </cell>
          <cell r="FD21">
            <v>670.63980000000004</v>
          </cell>
          <cell r="FL21">
            <v>0</v>
          </cell>
          <cell r="FS21">
            <v>24514.819316320274</v>
          </cell>
          <cell r="FX21">
            <v>40574.401869053574</v>
          </cell>
          <cell r="FY21">
            <v>12327.022933592472</v>
          </cell>
          <cell r="FZ21">
            <v>0</v>
          </cell>
          <cell r="GG21">
            <v>61.2</v>
          </cell>
          <cell r="GL21">
            <v>22651.810497383201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">
          <cell r="W21">
            <v>15238.893027956086</v>
          </cell>
          <cell r="X21">
            <v>3952.8651020230582</v>
          </cell>
          <cell r="Y21">
            <v>459.77140000000003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71044.698075595123</v>
          </cell>
          <cell r="BB21">
            <v>0</v>
          </cell>
          <cell r="BC21">
            <v>0</v>
          </cell>
          <cell r="CN21">
            <v>15673.35078592667</v>
          </cell>
          <cell r="CO21">
            <v>4858.7387436372683</v>
          </cell>
          <cell r="CP21">
            <v>0</v>
          </cell>
          <cell r="DB21">
            <v>0</v>
          </cell>
          <cell r="DF21">
            <v>14275.0805222783</v>
          </cell>
          <cell r="DU21">
            <v>38696.020287395164</v>
          </cell>
          <cell r="DV21">
            <v>9753.5081555497454</v>
          </cell>
          <cell r="DW21">
            <v>6536.4933000000001</v>
          </cell>
          <cell r="EK21">
            <v>0</v>
          </cell>
          <cell r="EP21">
            <v>26053.512128848208</v>
          </cell>
          <cell r="FB21">
            <v>42242.191787181786</v>
          </cell>
          <cell r="FC21">
            <v>11355.169905190842</v>
          </cell>
          <cell r="FD21">
            <v>933.03480000000013</v>
          </cell>
          <cell r="FL21">
            <v>0</v>
          </cell>
          <cell r="FS21">
            <v>20625.180371038867</v>
          </cell>
          <cell r="FX21">
            <v>43789.769282848989</v>
          </cell>
          <cell r="FY21">
            <v>11871.228005729919</v>
          </cell>
          <cell r="FZ21">
            <v>500.88120000000009</v>
          </cell>
          <cell r="GG21">
            <v>4171.8</v>
          </cell>
          <cell r="GL21">
            <v>24691.727955229715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">
          <cell r="W21">
            <v>99792.149347685627</v>
          </cell>
          <cell r="X21">
            <v>23556.818170157327</v>
          </cell>
          <cell r="Y21">
            <v>135980.91930000001</v>
          </cell>
          <cell r="Z21">
            <v>0</v>
          </cell>
          <cell r="AV21">
            <v>5768</v>
          </cell>
          <cell r="AY21">
            <v>362440.55648755393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CN21">
            <v>16947.63596749671</v>
          </cell>
          <cell r="CO21">
            <v>4723.4283596456235</v>
          </cell>
          <cell r="CP21">
            <v>552.04909999999995</v>
          </cell>
          <cell r="DB21">
            <v>0</v>
          </cell>
          <cell r="DG21">
            <v>15296.039041501426</v>
          </cell>
          <cell r="DU21">
            <v>58727.263524574839</v>
          </cell>
          <cell r="DV21">
            <v>13990.245285086408</v>
          </cell>
          <cell r="DW21">
            <v>66309.91105000001</v>
          </cell>
          <cell r="DX21">
            <v>0</v>
          </cell>
          <cell r="DY21">
            <v>0</v>
          </cell>
          <cell r="DZ21">
            <v>5627.9999999999991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P21">
            <v>22614.255954449116</v>
          </cell>
          <cell r="EU21">
            <v>186876.7</v>
          </cell>
          <cell r="EW21">
            <v>2137.19085</v>
          </cell>
          <cell r="EY21">
            <v>0</v>
          </cell>
          <cell r="FA21">
            <v>0</v>
          </cell>
          <cell r="FL21">
            <v>45791.999999999993</v>
          </cell>
          <cell r="FS21">
            <v>0</v>
          </cell>
          <cell r="FV21">
            <v>102080.16000000002</v>
          </cell>
          <cell r="FZ21">
            <v>396.29984999999999</v>
          </cell>
          <cell r="GG21">
            <v>1111.3499999999997</v>
          </cell>
          <cell r="GL2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K60"/>
  <sheetViews>
    <sheetView topLeftCell="A18" zoomScale="90" zoomScaleNormal="90" zoomScaleSheetLayoutView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1513403.67</v>
      </c>
      <c r="F9" s="17">
        <f t="shared" ref="F9:G9" si="0">SUM(F10:F14)</f>
        <v>1388975.3</v>
      </c>
      <c r="G9" s="17">
        <f t="shared" si="0"/>
        <v>452708.46</v>
      </c>
    </row>
    <row r="10" spans="1:7" ht="13.2" customHeight="1" x14ac:dyDescent="0.3">
      <c r="A10" s="49" t="s">
        <v>9</v>
      </c>
      <c r="B10" s="50"/>
      <c r="C10" s="50"/>
      <c r="D10" s="51"/>
      <c r="E10" s="18">
        <v>684693.06</v>
      </c>
      <c r="F10" s="18">
        <v>617653.65</v>
      </c>
      <c r="G10" s="19">
        <v>240879.92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135387.13</v>
      </c>
      <c r="F12" s="18">
        <v>128485.77</v>
      </c>
      <c r="G12" s="19">
        <v>30299.16</v>
      </c>
    </row>
    <row r="13" spans="1:7" ht="13.5" customHeight="1" x14ac:dyDescent="0.3">
      <c r="A13" s="49" t="s">
        <v>12</v>
      </c>
      <c r="B13" s="50"/>
      <c r="C13" s="50"/>
      <c r="D13" s="51"/>
      <c r="E13" s="18">
        <v>264917.07</v>
      </c>
      <c r="F13" s="18">
        <v>249384.62</v>
      </c>
      <c r="G13" s="19">
        <v>59148.05</v>
      </c>
    </row>
    <row r="14" spans="1:7" ht="14.4" customHeight="1" x14ac:dyDescent="0.3">
      <c r="A14" s="42" t="s">
        <v>13</v>
      </c>
      <c r="B14" s="42"/>
      <c r="C14" s="42"/>
      <c r="D14" s="42"/>
      <c r="E14" s="18">
        <v>428406.41</v>
      </c>
      <c r="F14" s="18">
        <v>393451.26</v>
      </c>
      <c r="G14" s="19">
        <v>122381.33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721595.61999999988</v>
      </c>
      <c r="F15" s="17">
        <f t="shared" ref="F15:G15" si="1">SUM(F16:F19)</f>
        <v>685581.85999999987</v>
      </c>
      <c r="G15" s="17">
        <f t="shared" si="1"/>
        <v>186571.15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707890.57</v>
      </c>
      <c r="F16" s="18">
        <v>672847.7</v>
      </c>
      <c r="G16" s="19">
        <v>184102.59</v>
      </c>
    </row>
    <row r="17" spans="1:11" ht="15.6" x14ac:dyDescent="0.3">
      <c r="A17" s="42" t="s">
        <v>44</v>
      </c>
      <c r="B17" s="42"/>
      <c r="C17" s="42"/>
      <c r="D17" s="42"/>
      <c r="E17" s="18">
        <v>1332.36</v>
      </c>
      <c r="F17" s="18">
        <v>1213.96</v>
      </c>
      <c r="G17" s="19">
        <v>250.48</v>
      </c>
    </row>
    <row r="18" spans="1:11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1" ht="15.6" x14ac:dyDescent="0.3">
      <c r="A19" s="42" t="s">
        <v>46</v>
      </c>
      <c r="B19" s="42"/>
      <c r="C19" s="42"/>
      <c r="D19" s="42"/>
      <c r="E19" s="18">
        <v>12372.69</v>
      </c>
      <c r="F19" s="18">
        <v>11520.2</v>
      </c>
      <c r="G19" s="19">
        <v>2218.08</v>
      </c>
    </row>
    <row r="20" spans="1:11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1" ht="15.6" x14ac:dyDescent="0.3">
      <c r="A21" s="42" t="s">
        <v>15</v>
      </c>
      <c r="B21" s="42"/>
      <c r="C21" s="42"/>
      <c r="D21" s="42"/>
      <c r="E21" s="18">
        <v>5918.22</v>
      </c>
      <c r="F21" s="18">
        <v>5737.39</v>
      </c>
      <c r="G21" s="19">
        <v>2588.08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65" t="s">
        <v>52</v>
      </c>
      <c r="B24" s="65"/>
      <c r="C24" s="65"/>
      <c r="D24" s="65"/>
      <c r="E24" s="65"/>
      <c r="F24" s="18">
        <v>-37547.641758680809</v>
      </c>
      <c r="G24" s="20"/>
    </row>
    <row r="25" spans="1:11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72626.792806887504</v>
      </c>
    </row>
    <row r="26" spans="1:11" ht="28.5" customHeight="1" x14ac:dyDescent="0.25">
      <c r="A26" s="69"/>
      <c r="B26" s="70"/>
      <c r="C26" s="70"/>
      <c r="D26" s="70"/>
      <c r="E26" s="71"/>
      <c r="F26" s="76"/>
    </row>
    <row r="27" spans="1:11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нар'!W21</f>
        <v>13824.301298679127</v>
      </c>
      <c r="K27" s="34"/>
    </row>
    <row r="28" spans="1:11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нар'!X21</f>
        <v>2729.0765577625361</v>
      </c>
    </row>
    <row r="29" spans="1:11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нар'!Y21</f>
        <v>1246.7532000000001</v>
      </c>
    </row>
    <row r="30" spans="1:11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нар'!AA21+'[1]УК ВР декабрь нар'!AB21+'[1]УК ВР декабрь нар'!AC21+'[1]УК ВР декабрь нар'!AD21+'[1]УК ВР декабрь нар'!AE21+'[1]УК ВР декабрь нар'!AF21+'[1]УК ВР декабрь нар'!AG21+'[1]УК ВР декабрь нар'!AH21+'[1]УК ВР декабрь нар'!AJ21+'[1]УК ВР декабрь нар'!AL21+'[1]УК ВР декабрь нар'!AN21+'[1]УК ВР декабрь нар'!AO21+'[1]УК ВР декабрь нар'!AP21+'[1]УК ВР декабрь нар'!AQ21+'[1]УК ВР декабрь нар'!AR21+'[1]УК ВР декабрь нар'!AT21</f>
        <v>9064</v>
      </c>
    </row>
    <row r="31" spans="1:11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нар'!AY21</f>
        <v>45762.661750445834</v>
      </c>
    </row>
    <row r="32" spans="1:11" ht="15.75" customHeight="1" x14ac:dyDescent="0.25">
      <c r="A32" s="66" t="s">
        <v>33</v>
      </c>
      <c r="B32" s="67"/>
      <c r="C32" s="67"/>
      <c r="D32" s="67"/>
      <c r="E32" s="68"/>
      <c r="F32" s="75">
        <f>SUM(F34:F38)+57462</f>
        <v>204276.68002552621</v>
      </c>
    </row>
    <row r="33" spans="1:11" ht="33" customHeight="1" x14ac:dyDescent="0.25">
      <c r="A33" s="69"/>
      <c r="B33" s="70"/>
      <c r="C33" s="70"/>
      <c r="D33" s="70"/>
      <c r="E33" s="71"/>
      <c r="F33" s="76"/>
    </row>
    <row r="34" spans="1:11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нар'!CN21+'[1]УК ВР декабрь нар'!DU21</f>
        <v>67284.689026401742</v>
      </c>
      <c r="K34" s="34"/>
    </row>
    <row r="35" spans="1:11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нар'!CO21+'[1]УК ВР декабрь нар'!DV21</f>
        <v>13985.238471958775</v>
      </c>
    </row>
    <row r="36" spans="1:11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нар'!CP21+'[1]УК ВР декабрь нар'!DW21</f>
        <v>5356.0927000000001</v>
      </c>
    </row>
    <row r="37" spans="1:11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нар'!AI21+'[1]УК ВР декабрь нар'!AJ21+'[1]УК ВР декабрь нар'!AS21+'[1]УК ВР декабрь нар'!BC21+'[1]УК ВР декабрь нар'!DB21+'[1]УК ВР декабрь нар'!EK21+'[1]УК ВР декабрь нар'!AM21</f>
        <v>5695.9000000000005</v>
      </c>
    </row>
    <row r="38" spans="1:11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нар'!DG21+'[1]УК ВР декабрь нар'!EQ21</f>
        <v>54492.759827165712</v>
      </c>
    </row>
    <row r="39" spans="1:11" ht="32.4" customHeight="1" x14ac:dyDescent="0.3">
      <c r="A39" s="83" t="s">
        <v>35</v>
      </c>
      <c r="B39" s="84"/>
      <c r="C39" s="84"/>
      <c r="D39" s="84"/>
      <c r="E39" s="85"/>
      <c r="F39" s="27">
        <f>SUM(F40:F48)+87296.73</f>
        <v>278799.15606524772</v>
      </c>
    </row>
    <row r="40" spans="1:11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нар'!FB21+'[1]УК ВР декабрь нар'!FX21</f>
        <v>95713.110261712267</v>
      </c>
      <c r="K40" s="34"/>
    </row>
    <row r="41" spans="1:11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нар'!FC21+'[1]УК ВР декабрь нар'!FY21</f>
        <v>19552.957579432801</v>
      </c>
    </row>
    <row r="42" spans="1:11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1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1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1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1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нар'!FD21+'[1]УК ВР декабрь нар'!FZ21</f>
        <v>329.39879999999999</v>
      </c>
    </row>
    <row r="47" spans="1:11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нар'!GG21+'[1]УК ВР декабрь нар'!FL21+'[1]УК ВР декабрь нар'!BB21+'[1]УК ВР декабрь нар'!AK21</f>
        <v>19798.2</v>
      </c>
    </row>
    <row r="48" spans="1:11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нар'!FS21+'[1]УК ВР декабрь нар'!GL21</f>
        <v>56108.759424102667</v>
      </c>
    </row>
    <row r="49" spans="1:10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0" ht="15.6" x14ac:dyDescent="0.3">
      <c r="A50" s="90" t="s">
        <v>47</v>
      </c>
      <c r="B50" s="91"/>
      <c r="C50" s="91"/>
      <c r="D50" s="91"/>
      <c r="E50" s="92"/>
      <c r="F50" s="27">
        <f>F25+F32+F39+F49</f>
        <v>555702.62889766146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126998.66</v>
      </c>
    </row>
    <row r="52" spans="1:10" ht="15.6" x14ac:dyDescent="0.3">
      <c r="A52" s="72" t="s">
        <v>23</v>
      </c>
      <c r="B52" s="73"/>
      <c r="C52" s="73"/>
      <c r="D52" s="73"/>
      <c r="E52" s="73"/>
      <c r="F52" s="26">
        <v>52062.39</v>
      </c>
    </row>
    <row r="53" spans="1:10" ht="15.6" x14ac:dyDescent="0.3">
      <c r="A53" s="72" t="s">
        <v>24</v>
      </c>
      <c r="B53" s="73"/>
      <c r="C53" s="73"/>
      <c r="D53" s="73"/>
      <c r="E53" s="73"/>
      <c r="F53" s="26">
        <v>74936.27</v>
      </c>
    </row>
    <row r="54" spans="1:10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0" ht="15.6" x14ac:dyDescent="0.3">
      <c r="A55" s="93" t="s">
        <v>49</v>
      </c>
      <c r="B55" s="93"/>
      <c r="C55" s="93"/>
      <c r="D55" s="93"/>
      <c r="E55" s="93"/>
      <c r="F55" s="27">
        <f>F50+F51</f>
        <v>682701.28889766149</v>
      </c>
      <c r="J55" s="20"/>
    </row>
    <row r="56" spans="1:10" ht="15.6" x14ac:dyDescent="0.3">
      <c r="A56" s="65" t="s">
        <v>26</v>
      </c>
      <c r="B56" s="65"/>
      <c r="C56" s="65"/>
      <c r="D56" s="65"/>
      <c r="E56" s="65"/>
      <c r="F56" s="28">
        <f>E16</f>
        <v>707890.57</v>
      </c>
    </row>
    <row r="57" spans="1:10" ht="15.6" x14ac:dyDescent="0.3">
      <c r="A57" s="65" t="s">
        <v>27</v>
      </c>
      <c r="B57" s="65"/>
      <c r="C57" s="65"/>
      <c r="D57" s="65"/>
      <c r="E57" s="65"/>
      <c r="F57" s="27">
        <f>F16</f>
        <v>672847.7</v>
      </c>
      <c r="H57" s="29"/>
    </row>
    <row r="58" spans="1:10" ht="15.6" x14ac:dyDescent="0.3">
      <c r="A58" s="89" t="s">
        <v>28</v>
      </c>
      <c r="B58" s="89"/>
      <c r="C58" s="89"/>
      <c r="D58" s="89"/>
      <c r="E58" s="89"/>
      <c r="F58" s="27">
        <f>F24+F56-F55</f>
        <v>-12358.360656342353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'Академическая 26'!A2:G2</f>
        <v>перед собственниками дома по адресу: ул. Академическая 26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9" t="str">
        <f>'Академическая 26'!G6:M6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26'!G8:M8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1226942.3500000001</v>
      </c>
      <c r="F9" s="17">
        <f t="shared" ref="F9:G9" si="0">SUM(F10:F15)</f>
        <v>1359602.3</v>
      </c>
      <c r="G9" s="17">
        <f t="shared" si="0"/>
        <v>320048.50999999995</v>
      </c>
    </row>
    <row r="10" spans="1:7" ht="15.6" x14ac:dyDescent="0.3">
      <c r="A10" s="49" t="s">
        <v>9</v>
      </c>
      <c r="B10" s="50"/>
      <c r="C10" s="50"/>
      <c r="D10" s="51"/>
      <c r="E10" s="18">
        <v>418226.39</v>
      </c>
      <c r="F10" s="18">
        <v>540303.13</v>
      </c>
      <c r="G10" s="19">
        <v>118803.18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142769.38</v>
      </c>
      <c r="F12" s="18">
        <v>139642.17000000001</v>
      </c>
      <c r="G12" s="19">
        <v>33426.370000000003</v>
      </c>
    </row>
    <row r="13" spans="1:7" ht="15.6" x14ac:dyDescent="0.3">
      <c r="A13" s="49" t="s">
        <v>12</v>
      </c>
      <c r="B13" s="50"/>
      <c r="C13" s="50"/>
      <c r="D13" s="51"/>
      <c r="E13" s="18">
        <v>277077.12</v>
      </c>
      <c r="F13" s="18">
        <v>271166.43</v>
      </c>
      <c r="G13" s="19">
        <v>65058.74</v>
      </c>
    </row>
    <row r="14" spans="1:7" ht="15.6" x14ac:dyDescent="0.3">
      <c r="A14" s="42" t="s">
        <v>13</v>
      </c>
      <c r="B14" s="42"/>
      <c r="C14" s="42"/>
      <c r="D14" s="42"/>
      <c r="E14" s="18">
        <v>238142.4</v>
      </c>
      <c r="F14" s="18">
        <v>265254.8</v>
      </c>
      <c r="G14" s="19">
        <v>95268.93</v>
      </c>
    </row>
    <row r="15" spans="1:7" ht="15.6" x14ac:dyDescent="0.3">
      <c r="A15" s="49" t="s">
        <v>68</v>
      </c>
      <c r="B15" s="50"/>
      <c r="C15" s="50"/>
      <c r="D15" s="51"/>
      <c r="E15" s="18">
        <v>150727.06</v>
      </c>
      <c r="F15" s="18">
        <v>143235.76999999999</v>
      </c>
      <c r="G15" s="19">
        <v>7491.29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662835.00000000012</v>
      </c>
      <c r="F16" s="17">
        <f>SUM(F17:F20)</f>
        <v>660207.85</v>
      </c>
      <c r="G16" s="17">
        <f>SUM(G17:G20)</f>
        <v>189198.3</v>
      </c>
    </row>
    <row r="17" spans="1:12" ht="21.6" customHeight="1" x14ac:dyDescent="0.3">
      <c r="A17" s="94" t="s">
        <v>43</v>
      </c>
      <c r="B17" s="95"/>
      <c r="C17" s="95"/>
      <c r="D17" s="96"/>
      <c r="E17" s="18">
        <v>648177.02</v>
      </c>
      <c r="F17" s="18">
        <v>645926.74</v>
      </c>
      <c r="G17" s="19">
        <v>186352.87</v>
      </c>
    </row>
    <row r="18" spans="1:12" ht="15.6" x14ac:dyDescent="0.3">
      <c r="A18" s="42" t="s">
        <v>55</v>
      </c>
      <c r="B18" s="42"/>
      <c r="C18" s="42"/>
      <c r="D18" s="42"/>
      <c r="E18" s="18">
        <v>1522.56</v>
      </c>
      <c r="F18" s="18">
        <v>1486.72</v>
      </c>
      <c r="G18" s="19">
        <v>286.32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13135.42</v>
      </c>
      <c r="F20" s="18">
        <v>12794.39</v>
      </c>
      <c r="G20" s="19">
        <v>2559.11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3381.84</v>
      </c>
      <c r="F21" s="17">
        <f>SUM(F22)</f>
        <v>3667.48</v>
      </c>
      <c r="G21" s="17">
        <f>SUM(G22)</f>
        <v>2302.44</v>
      </c>
    </row>
    <row r="22" spans="1:12" ht="15.6" x14ac:dyDescent="0.3">
      <c r="A22" s="42" t="s">
        <v>15</v>
      </c>
      <c r="B22" s="42"/>
      <c r="C22" s="42"/>
      <c r="D22" s="42"/>
      <c r="E22" s="18">
        <v>3381.84</v>
      </c>
      <c r="F22" s="18">
        <v>3667.48</v>
      </c>
      <c r="G22" s="19">
        <v>2302.44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8">
        <f>'Академическая 26'!F58</f>
        <v>-12358.360656342353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182959.15292432439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нар'!W21</f>
        <v>20559.577576221276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нар'!X21</f>
        <v>6328.4120528881867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нар'!Y21</f>
        <v>20324.990000000002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нар'!AV21+'[2]УК ВР декабрь нар'!BN21</f>
        <v>46144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нар'!AY21</f>
        <v>89602.173295214903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SUM(F35:F39)+40026.32</f>
        <v>172930.08364899654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нар'!CN21+'[2]УК ВР декабрь нар'!DU21</f>
        <v>56399.624919614165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нар'!CO21+'[2]УК ВР декабрь нар'!DV21</f>
        <v>17409.765679337732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нар'!CP21+'[2]УК ВР декабрь нар'!DW21</f>
        <v>7637.4603000000006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нар'!BM21+'[2]УК ВР декабрь нар'!DB21+'[2]УК ВР декабрь нар'!EL21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нар'!DG21+'[2]УК ВР декабрь нар'!EQ21</f>
        <v>51456.912750044648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170812.26439149198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нар'!FB21+'[2]УК ВР декабрь нар'!FX21</f>
        <v>94249.521117209326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нар'!FC21+'[2]УК ВР декабрь нар'!FY21</f>
        <v>28664.273660579176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нар'!FD21+'[2]УК ВР декабрь нар'!FZ21</f>
        <v>670.63980000000004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нар'!GG21+'[2]УК ВР декабрь нар'!FL21+'[2]УК ВР декабрь нар'!AK21</f>
        <v>61.2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нар'!FS21+'[2]УК ВР декабрь нар'!GL21</f>
        <v>47166.629813703476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526701.50096481293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133109.23000000001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48571.68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84537.55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659810.73096481292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648177.02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645926.74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-23992.07162115525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1:G1"/>
    <mergeCell ref="A2:G2"/>
    <mergeCell ref="A3:D3"/>
    <mergeCell ref="A4:D4"/>
    <mergeCell ref="A5:D5"/>
    <mergeCell ref="A14:D14"/>
    <mergeCell ref="A16:D16"/>
    <mergeCell ref="A17:D17"/>
    <mergeCell ref="A18:D18"/>
    <mergeCell ref="A8:D8"/>
    <mergeCell ref="A9:D9"/>
    <mergeCell ref="A10:D10"/>
    <mergeCell ref="A11:D11"/>
    <mergeCell ref="A12:D12"/>
    <mergeCell ref="A13:D13"/>
    <mergeCell ref="A15:D15"/>
    <mergeCell ref="A38:E38"/>
    <mergeCell ref="A39:E39"/>
    <mergeCell ref="A40:E40"/>
    <mergeCell ref="A19:D19"/>
    <mergeCell ref="A20:D20"/>
    <mergeCell ref="A28:E28"/>
    <mergeCell ref="A29:E29"/>
    <mergeCell ref="A21:D21"/>
    <mergeCell ref="F33:F34"/>
    <mergeCell ref="A35:E35"/>
    <mergeCell ref="A22:D22"/>
    <mergeCell ref="A25:E25"/>
    <mergeCell ref="A26:E27"/>
    <mergeCell ref="F26:F27"/>
    <mergeCell ref="A48:E48"/>
    <mergeCell ref="A49:E49"/>
    <mergeCell ref="A50:E50"/>
    <mergeCell ref="A41:E41"/>
    <mergeCell ref="A30:E30"/>
    <mergeCell ref="A31:E31"/>
    <mergeCell ref="A32:E32"/>
    <mergeCell ref="A33:E34"/>
    <mergeCell ref="A36:E36"/>
    <mergeCell ref="A37:E37"/>
    <mergeCell ref="A42:E42"/>
    <mergeCell ref="A43:E43"/>
    <mergeCell ref="A44:E44"/>
    <mergeCell ref="A45:E45"/>
    <mergeCell ref="A46:E46"/>
    <mergeCell ref="A47:E47"/>
    <mergeCell ref="A59:E59"/>
    <mergeCell ref="A51:E51"/>
    <mergeCell ref="A53:E53"/>
    <mergeCell ref="A55:E55"/>
    <mergeCell ref="A56:E56"/>
    <mergeCell ref="A57:E57"/>
    <mergeCell ref="A58:E58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'Академическая 26'!A2:G2</f>
        <v>перед собственниками дома по адресу: ул. Академическая 26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9" t="str">
        <f>'Академическая 26'!G6:M6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26'!G8:M8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381156.33</v>
      </c>
      <c r="F9" s="17">
        <f t="shared" ref="F9:G9" si="0">SUM(F10:F15)</f>
        <v>481970.75</v>
      </c>
      <c r="G9" s="17">
        <f t="shared" si="0"/>
        <v>219234.09000000003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25479.75</v>
      </c>
      <c r="G10" s="19">
        <v>93323.43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133412.91</v>
      </c>
      <c r="F12" s="18">
        <v>145874.10999999999</v>
      </c>
      <c r="G12" s="19">
        <v>20965.169999999998</v>
      </c>
    </row>
    <row r="13" spans="1:7" ht="15.6" x14ac:dyDescent="0.3">
      <c r="A13" s="49" t="s">
        <v>12</v>
      </c>
      <c r="B13" s="50"/>
      <c r="C13" s="50"/>
      <c r="D13" s="51"/>
      <c r="E13" s="18">
        <v>248274.78</v>
      </c>
      <c r="F13" s="18">
        <v>273181.55</v>
      </c>
      <c r="G13" s="19">
        <v>40151.97</v>
      </c>
    </row>
    <row r="14" spans="1:7" ht="15.6" x14ac:dyDescent="0.3">
      <c r="A14" s="42" t="s">
        <v>13</v>
      </c>
      <c r="B14" s="42"/>
      <c r="C14" s="42"/>
      <c r="D14" s="42"/>
      <c r="E14" s="18">
        <v>-531.36</v>
      </c>
      <c r="F14" s="18">
        <v>31360.720000000001</v>
      </c>
      <c r="G14" s="19">
        <v>63376.85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6074.62</v>
      </c>
      <c r="G15" s="19">
        <v>1416.67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658964.14</v>
      </c>
      <c r="F16" s="17">
        <f>SUM(F17:F20)</f>
        <v>701145.95</v>
      </c>
      <c r="G16" s="17">
        <f>SUM(G17:G20)</f>
        <v>147016.49</v>
      </c>
    </row>
    <row r="17" spans="1:12" ht="21.6" customHeight="1" x14ac:dyDescent="0.3">
      <c r="A17" s="94" t="s">
        <v>43</v>
      </c>
      <c r="B17" s="95"/>
      <c r="C17" s="95"/>
      <c r="D17" s="96"/>
      <c r="E17" s="18">
        <v>643925.26</v>
      </c>
      <c r="F17" s="18">
        <v>685596.58</v>
      </c>
      <c r="G17" s="19">
        <v>144681.54999999999</v>
      </c>
    </row>
    <row r="18" spans="1:12" ht="15.6" x14ac:dyDescent="0.3">
      <c r="A18" s="42" t="s">
        <v>55</v>
      </c>
      <c r="B18" s="42"/>
      <c r="C18" s="42"/>
      <c r="D18" s="42"/>
      <c r="E18" s="18">
        <v>1522.56</v>
      </c>
      <c r="F18" s="18">
        <v>1577.26</v>
      </c>
      <c r="G18" s="19">
        <v>231.62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13516.32</v>
      </c>
      <c r="F20" s="18">
        <v>13972.11</v>
      </c>
      <c r="G20" s="19">
        <v>2103.3200000000002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485.73</v>
      </c>
      <c r="G21" s="17">
        <f>SUM(G22)</f>
        <v>1816.71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485.73</v>
      </c>
      <c r="G22" s="19">
        <v>1816.71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8">
        <f>'Академическая 26(2019)'!F59</f>
        <v>-23992.07162115525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90696.22760557427</v>
      </c>
    </row>
    <row r="27" spans="1:12" ht="63.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нар'!W21</f>
        <v>15238.893027956086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нар'!X21</f>
        <v>3952.8651020230582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нар'!Y21</f>
        <v>459.77140000000003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нар'!AA21+'[3]УК ВР декабрь нар'!AB21+'[3]УК ВР декабрь нар'!AC21+'[3]УК ВР декабрь нар'!AD21+'[3]УК ВР декабрь нар'!AE21+'[3]УК ВР декабрь нар'!AF21+'[3]УК ВР декабрь нар'!AG21+'[3]УК ВР декабрь нар'!AH21+'[3]УК ВР декабрь нар'!AJ21+'[3]УК ВР декабрь нар'!AL21+'[3]УК ВР декабрь нар'!AN21+'[3]УК ВР декабрь нар'!AO21+'[3]УК ВР декабрь нар'!AP21+'[3]УК ВР декабрь нар'!AQ21+'[3]УК ВР декабрь нар'!AR21+'[3]УК ВР декабрь нар'!AT21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нар'!AY21</f>
        <v>71044.698075595123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SUM(F35:F39)+63283.82</f>
        <v>179130.52392363537</v>
      </c>
    </row>
    <row r="34" spans="1:12" ht="81.59999999999999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нар'!CN21+'[3]УК ВР декабрь нар'!DU21</f>
        <v>54369.371073321832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нар'!CO21+'[3]УК ВР декабрь нар'!DV21</f>
        <v>14612.246899187014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нар'!CP21+'[3]УК ВР декабрь нар'!DW21</f>
        <v>6536.4933000000001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нар'!AI21+'[3]УК ВР декабрь нар'!AJ21+'[3]УК ВР декабрь нар'!AS21+'[3]УК ВР декабрь нар'!BC21+'[3]УК ВР декабрь нар'!DB21+'[3]УК ВР декабрь нар'!EK21+'[3]УК ВР декабрь нар'!AM21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нар'!DF21+'[3]УК ВР декабрь нар'!EP21</f>
        <v>40328.592651126506</v>
      </c>
    </row>
    <row r="40" spans="1:12" ht="63" customHeight="1" x14ac:dyDescent="0.3">
      <c r="A40" s="83" t="s">
        <v>74</v>
      </c>
      <c r="B40" s="84"/>
      <c r="C40" s="84"/>
      <c r="D40" s="84"/>
      <c r="E40" s="85"/>
      <c r="F40" s="27">
        <f>SUM(F41:F49)</f>
        <v>160180.98330722013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нар'!FB21+'[3]УК ВР декабрь нар'!FX21</f>
        <v>86031.961070030782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нар'!FC21+'[3]УК ВР декабрь нар'!FY21</f>
        <v>23226.397910920761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нар'!FD21+'[3]УК ВР декабрь нар'!FZ21</f>
        <v>1433.9160000000002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нар'!GG21+'[3]УК ВР декабрь нар'!FL21+'[3]УК ВР декабрь нар'!BB21+'[3]УК ВР декабрь нар'!AK21</f>
        <v>4171.8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нар'!FS21+'[3]УК ВР декабрь нар'!GL21</f>
        <v>45316.908326268582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430007.73483642982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108859.61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28279.67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80579.94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538867.34483642981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643925.26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685596.58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81065.84354241495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'Академическая 26'!A2:G2</f>
        <v>перед собственниками дома по адресу: ул. Академическая 26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26'!G6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'Академическая 26'!G8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-12443.86</v>
      </c>
      <c r="F9" s="17">
        <f t="shared" ref="F9:G9" si="0">SUM(F10:F15)</f>
        <v>787.19000000000028</v>
      </c>
      <c r="G9" s="17">
        <f t="shared" si="0"/>
        <v>206003.04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793.34</v>
      </c>
      <c r="G10" s="19">
        <v>92530.09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24.38</v>
      </c>
      <c r="F12" s="18">
        <v>4747.6099999999997</v>
      </c>
      <c r="G12" s="19">
        <v>16241.94</v>
      </c>
    </row>
    <row r="13" spans="1:7" ht="15.6" x14ac:dyDescent="0.3">
      <c r="A13" s="49" t="s">
        <v>12</v>
      </c>
      <c r="B13" s="50"/>
      <c r="C13" s="50"/>
      <c r="D13" s="51"/>
      <c r="E13" s="18">
        <v>34.950000000000003</v>
      </c>
      <c r="F13" s="18">
        <v>8147.25</v>
      </c>
      <c r="G13" s="19">
        <v>32039.67</v>
      </c>
    </row>
    <row r="14" spans="1:7" ht="15.6" x14ac:dyDescent="0.3">
      <c r="A14" s="42" t="s">
        <v>13</v>
      </c>
      <c r="B14" s="42"/>
      <c r="C14" s="42"/>
      <c r="D14" s="42"/>
      <c r="E14" s="18">
        <v>-12503.19</v>
      </c>
      <c r="F14" s="18">
        <v>-13205.6</v>
      </c>
      <c r="G14" s="19">
        <v>64079.26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304.58999999999997</v>
      </c>
      <c r="G15" s="19">
        <v>1112.08</v>
      </c>
    </row>
    <row r="16" spans="1:7" ht="15.6" hidden="1" x14ac:dyDescent="0.3">
      <c r="A16" s="52" t="s">
        <v>41</v>
      </c>
      <c r="B16" s="53"/>
      <c r="C16" s="53"/>
      <c r="D16" s="54"/>
      <c r="E16" s="17">
        <f>SUM(E17:E20)</f>
        <v>1071828.1300000001</v>
      </c>
      <c r="F16" s="17">
        <f t="shared" ref="F16:G16" si="1">SUM(F17:F20)</f>
        <v>1072118.2300000002</v>
      </c>
      <c r="G16" s="17">
        <f t="shared" si="1"/>
        <v>148543.09999999998</v>
      </c>
    </row>
    <row r="17" spans="1:12" ht="45.6" customHeight="1" x14ac:dyDescent="0.3">
      <c r="A17" s="97" t="s">
        <v>78</v>
      </c>
      <c r="B17" s="98"/>
      <c r="C17" s="98"/>
      <c r="D17" s="99"/>
      <c r="E17" s="18">
        <v>1056159.5200000003</v>
      </c>
      <c r="F17" s="18">
        <v>1056508.79</v>
      </c>
      <c r="G17" s="19">
        <v>146148.99</v>
      </c>
    </row>
    <row r="18" spans="1:12" ht="15.6" x14ac:dyDescent="0.3">
      <c r="A18" s="42" t="s">
        <v>55</v>
      </c>
      <c r="B18" s="42"/>
      <c r="C18" s="42"/>
      <c r="D18" s="42"/>
      <c r="E18" s="18">
        <v>1527.93</v>
      </c>
      <c r="F18" s="18">
        <v>1527.84</v>
      </c>
      <c r="G18" s="19">
        <v>231.71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14140.68</v>
      </c>
      <c r="F20" s="18">
        <v>14081.6</v>
      </c>
      <c r="G20" s="19">
        <v>2162.4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8">
        <f>'Академическая 26(2020)'!F59</f>
        <v>81065.84354241495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627538.44330539694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нар'!W21</f>
        <v>99792.149347685627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нар'!X21</f>
        <v>23556.818170157327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нар'!Y21+'[4]УК ВР декабрь нар'!Z21+'[4]УК ВР декабрь нар'!DX21</f>
        <v>135980.91930000001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нар'!AV21+'[4]УК ВР декабрь нар'!BM21+'[4]УК ВР декабрь нар'!BN21+'[4]УК ВР декабрь нар'!BO21+'[4]УК ВР декабрь нар'!BP21+'[4]УК ВР декабрь нар'!EG21+'[4]УК ВР декабрь нар'!EH21+'[4]УК ВР декабрь нар'!EI21+'[4]УК ВР декабрь нар'!EJ21</f>
        <v>5768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нар'!AY21</f>
        <v>362440.55648755393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SUM(F35:F39)+65294.02</f>
        <v>270082.84828275413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нар'!CN21+'[4]УК ВР декабрь нар'!DU21</f>
        <v>75674.899492071549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нар'!CO21+'[4]УК ВР декабрь нар'!DV21</f>
        <v>18713.673644732033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нар'!CP21+'[4]УК ВР декабрь нар'!DW21</f>
        <v>66861.960150000014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нар'!DB21+'[4]УК ВР декабрь нар'!DY21+'[4]УК ВР декабрь нар'!DZ21+'[4]УК ВР декабрь нар'!EA21+'[4]УК ВР декабрь нар'!EB21+'[4]УК ВР декабрь нар'!EC21+'[4]УК ВР декабрь нар'!ED21+'[4]УК ВР декабрь нар'!EE21+'[4]УК ВР декабрь нар'!EF21</f>
        <v>5627.9999999999991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нар'!DG21+'[4]УК ВР декабрь нар'!EP21</f>
        <v>37910.294995950542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338393.70070000004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нар'!$EU21+'[4]УК ВР декабрь нар'!FV21+'[4]УК ВР декабрь нар'!EY21</f>
        <v>288956.86000000004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нар'!EW21+'[4]УК ВР декабрь нар'!FA21+'[4]УК ВР декабрь нар'!FZ21</f>
        <v>2533.4906999999998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нар'!FL21+'[4]УК ВР декабрь нар'!GG21</f>
        <v>46903.349999999991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нар'!FS21+'[4]УК ВР декабрь нар'!GL21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1236014.9922881513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102691.93000000001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17483.11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85208.82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1338706.9222881512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1056159.5200000003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1056508.79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-201481.55874573602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26</vt:lpstr>
      <vt:lpstr>Академическая 26(2019)</vt:lpstr>
      <vt:lpstr>Академическая 26(2020)</vt:lpstr>
      <vt:lpstr>Академическая 26(2021)</vt:lpstr>
      <vt:lpstr>'Академическая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2018-03-28T08:48:00Z</cp:lastPrinted>
  <dcterms:created xsi:type="dcterms:W3CDTF">2013-05-24T09:13:10Z</dcterms:created>
  <dcterms:modified xsi:type="dcterms:W3CDTF">2022-04-11T12:29:01Z</dcterms:modified>
</cp:coreProperties>
</file>